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defaultThemeVersion="124226"/>
  <xr:revisionPtr revIDLastSave="0" documentId="8_{326B23B1-91DF-4DBD-93E0-20D6F6A80D4B}"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Sayfa1!$B$3:$I$116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1" l="1"/>
  <c r="I92" i="1"/>
  <c r="H85" i="1"/>
  <c r="H78" i="1"/>
  <c r="H69" i="1"/>
  <c r="H51" i="1"/>
  <c r="H46" i="1"/>
  <c r="H41" i="1"/>
  <c r="H25" i="1" l="1"/>
  <c r="H64" i="1"/>
  <c r="H30" i="1"/>
</calcChain>
</file>

<file path=xl/sharedStrings.xml><?xml version="1.0" encoding="utf-8"?>
<sst xmlns="http://schemas.openxmlformats.org/spreadsheetml/2006/main" count="251" uniqueCount="106">
  <si>
    <t>İhalenin Adı</t>
  </si>
  <si>
    <t>Firma Adı ve Ticaret Ünvanı</t>
  </si>
  <si>
    <t>İhaleye Katılacak Yetkili Kişi Ad/Soyad</t>
  </si>
  <si>
    <t xml:space="preserve">İhaleye Katılacak Yetkili Kişi Cep Tel </t>
  </si>
  <si>
    <t>Firma Yetkili Kişi veya Kurum e-posta Adresi</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</si>
  <si>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</si>
  <si>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No</t>
  </si>
  <si>
    <t>Birim</t>
  </si>
  <si>
    <t>Birim Fiyat</t>
  </si>
  <si>
    <t>GENEL HUSUSLAR</t>
  </si>
  <si>
    <t>Adet</t>
  </si>
  <si>
    <t>Truss Ayakları Renkli Kumaşlar</t>
  </si>
  <si>
    <t>Etkinlik Adı</t>
  </si>
  <si>
    <t>Toplam Fiyat</t>
  </si>
  <si>
    <t>Sanatçı/Grup</t>
  </si>
  <si>
    <t>Ürün</t>
  </si>
  <si>
    <t>NAKLİYE VE DİĞER HİZMET BEDELİ (KDV HARİÇ)</t>
  </si>
  <si>
    <t>GENEL TOPLAM (KDV HARİÇ)</t>
  </si>
  <si>
    <t>AJANS GİDERİ</t>
  </si>
  <si>
    <r>
      <t xml:space="preserve">
1. Teklifler, yetkili kişi tarafından imzalanmış olarak elden veya tarama yapılarak teslim edilecek.
2. Teklif Cetvelinde bulunan iş kalemlerine ayrı ayrı fiyat verilecek. İdare kısmi alım yapabilir.
3. Her türlü kurulum montaj, devreye alma, sigorta firmaya aittir.</t>
    </r>
    <r>
      <rPr>
        <i/>
        <sz val="10"/>
        <color theme="1"/>
        <rFont val="Times New Roman"/>
        <family val="1"/>
        <charset val="162"/>
      </rPr>
      <t xml:space="preserve">*(Kurulum gerektiren cihazlar için) </t>
    </r>
    <r>
      <rPr>
        <sz val="11"/>
        <color theme="1"/>
        <rFont val="Times New Roman"/>
        <family val="1"/>
        <charset val="162"/>
      </rPr>
      <t xml:space="preserve">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
    </r>
    <r>
      <rPr>
        <i/>
        <sz val="11"/>
        <color theme="1"/>
        <rFont val="Times New Roman"/>
        <family val="1"/>
        <charset val="162"/>
      </rPr>
      <t>*(</t>
    </r>
    <r>
      <rPr>
        <i/>
        <sz val="10"/>
        <color theme="1"/>
        <rFont val="Times New Roman"/>
        <family val="1"/>
        <charset val="162"/>
      </rPr>
      <t>Tanı ve Tedavi Cihazlar için geçerlidir.)</t>
    </r>
    <r>
      <rPr>
        <sz val="11"/>
        <color theme="1"/>
        <rFont val="Times New Roman"/>
        <family val="1"/>
        <charset val="162"/>
      </rPr>
      <t xml:space="preserve">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t>
    </r>
    <r>
      <rPr>
        <i/>
        <sz val="11"/>
        <color theme="1"/>
        <rFont val="Times New Roman"/>
        <family val="1"/>
        <charset val="162"/>
      </rPr>
      <t xml:space="preserve"> *(Tanı ve Tedavi Cihazlar için geçerlidir.)</t>
    </r>
    <r>
      <rPr>
        <sz val="11"/>
        <color theme="1"/>
        <rFont val="Times New Roman"/>
        <family val="1"/>
        <charset val="162"/>
      </rPr>
      <t xml:space="preserve">
10.  Teklifleri değerlendirme komisyonu, gerekli gördüğü hallerde demo isteyebilir. </t>
    </r>
    <r>
      <rPr>
        <i/>
        <sz val="10"/>
        <color theme="1"/>
        <rFont val="Times New Roman"/>
        <family val="1"/>
        <charset val="162"/>
      </rPr>
      <t>*(Taşınabilir Ürünler için geçerlidir.)</t>
    </r>
    <r>
      <rPr>
        <sz val="11"/>
        <color theme="1"/>
        <rFont val="Times New Roman"/>
        <family val="1"/>
        <charset val="162"/>
      </rPr>
      <t xml:space="preserve">
11. Fiyatlara KDV hariç TL olarak fiyat verilecektir.
12. Ürünlerin teslimatı, sözleşme ve sipariş tarihinden itibaren …………………….  Ay/Gün  olacaktır.
13. Ödeme,  Hizmetin tamamlanması ile kesilecek faturanın İDARE’ ye teslim tarihinden itibaren </t>
    </r>
    <r>
      <rPr>
        <b/>
        <sz val="11"/>
        <color theme="1"/>
        <rFont val="Times New Roman"/>
        <family val="1"/>
        <charset val="162"/>
      </rPr>
      <t xml:space="preserve">30 (otuz) </t>
    </r>
    <r>
      <rPr>
        <sz val="11"/>
        <color theme="1"/>
        <rFont val="Times New Roman"/>
        <family val="1"/>
        <charset val="162"/>
      </rPr>
      <t xml:space="preserve"> vade günü sonunda İDARE’ nin ilk ödeme gününde İSTEKLİ’ nin yazılı belirtmiş olduğu banka hesap numarasını eft &amp; havale ile gerçekleşecektir.
14. Ürünler yatırım Teşvik ile alınabilir.
15. Teklifler en geç .....................  mesai bitimine  kadar e-posta veya satınalma birimine teslim edilecektir.</t>
    </r>
  </si>
  <si>
    <t>Baskı Malzemeleri</t>
  </si>
  <si>
    <t>Fotoğraf Çerçevesi</t>
  </si>
  <si>
    <t>Banner Tasarımı - Sosyal Medya İçin</t>
  </si>
  <si>
    <t>Metal Plaka</t>
  </si>
  <si>
    <t>Açıklama</t>
  </si>
  <si>
    <t>70x110 cm 5mm Foreks</t>
  </si>
  <si>
    <t>8*4,5 cm</t>
  </si>
  <si>
    <t>Kez/Gün</t>
  </si>
  <si>
    <t>1 Kez</t>
  </si>
  <si>
    <t>2 Gün</t>
  </si>
  <si>
    <t>Kokteyl Menü - İçecek Dahil (Tıp Fakültesi)</t>
  </si>
  <si>
    <t>Kokteyl Menü İçecek Dahil (Eczacılık Fakültesi)</t>
  </si>
  <si>
    <t>Kokteyl Menü İçecek Dahil (Diş Hekimliği Fakültesi)</t>
  </si>
  <si>
    <t>Kokteyl Menü İçecek Dahil (Sağlık Bilimleri Fakültesi)</t>
  </si>
  <si>
    <t>Kokteyl Menü İçecek Dahil (Sağlık Hizmetleri Meslek Yüksekokulu)</t>
  </si>
  <si>
    <t>Kokteyl Menü İçecek Dahil (Sağlık Bilimleri Enstitüsü)</t>
  </si>
  <si>
    <t>Bistro Masa</t>
  </si>
  <si>
    <t>Lake Masa</t>
  </si>
  <si>
    <t>Tabure</t>
  </si>
  <si>
    <t>Mini su böreği Mini roll sandviç Mini köfte ve tavuk, Mini muffin Tatlı tuzlu kurabiyeler
çay, su, meşrubat</t>
  </si>
  <si>
    <t>Mini su böreği, Mini simit dilimleri Mini Açma (zeytinli ve sade), Tatlı- Tuzlu Kurabiyeler
çay, su, meşrubat</t>
  </si>
  <si>
    <t>Mini su böreği, Mini roll sandviç Mini köfte ve tavuk, Mini muffin Tatlı tuzlu kurabiyeler
çay, su, meşrubat</t>
  </si>
  <si>
    <t>Mini simit dilimleri (peynir ve domatesli) Mini su böreği, Mini saçaklı sandviç Mini muffin
çay, su, meşrubat</t>
  </si>
  <si>
    <t>1 Gün</t>
  </si>
  <si>
    <t>İkram Alanı - Catering</t>
  </si>
  <si>
    <t>Giriş &amp; Karşılama</t>
  </si>
  <si>
    <t>Giriş Kayıt Bilgisayar Kiralama</t>
  </si>
  <si>
    <t>Giriş Kayıt Online Sistem</t>
  </si>
  <si>
    <t>Karşılama Deski</t>
  </si>
  <si>
    <t>Gelen mezun ve misafirlerin kayıtlarının bilgisayar üzerinden kayıt altına alınması</t>
  </si>
  <si>
    <t>Katılımcıların LCV lerinin alınması</t>
  </si>
  <si>
    <t>Sahne</t>
  </si>
  <si>
    <t>Sahne Podyum &amp; Kaplama</t>
  </si>
  <si>
    <t>Protokol Halısı</t>
  </si>
  <si>
    <t>11x8 sahne (160cm) 11x5 sahne (80cm) 11x2 sahne (20cm) 4x2 catwalk</t>
  </si>
  <si>
    <t>2x50m Kırmızı Protokol Halısı</t>
  </si>
  <si>
    <t>Genel Alan</t>
  </si>
  <si>
    <t>Kırlangıç Bayrak</t>
  </si>
  <si>
    <t>Olta Bayrak</t>
  </si>
  <si>
    <t>Alan İçi Yönlendirme</t>
  </si>
  <si>
    <t>Protokol Sehpa</t>
  </si>
  <si>
    <t>Tribün Kiralama</t>
  </si>
  <si>
    <t>Tribün Minderi</t>
  </si>
  <si>
    <t>Tribün Arkası Kumaş</t>
  </si>
  <si>
    <t>Tribün Önü Motto Logo Çalışması</t>
  </si>
  <si>
    <t>Prinç Bariyer Kiralama</t>
  </si>
  <si>
    <t>Sandalye Kiralama - 1. Gün</t>
  </si>
  <si>
    <t>Sandalye Kiralama - 2. Gün</t>
  </si>
  <si>
    <t>70*200</t>
  </si>
  <si>
    <t>60*300</t>
  </si>
  <si>
    <t>51*141,5 cm</t>
  </si>
  <si>
    <t>Tribün Sistemi Kiralaması</t>
  </si>
  <si>
    <t>En ön sırada oturanlar için önden yükseklik olması adına</t>
  </si>
  <si>
    <t>Tribünün alacağı max adet</t>
  </si>
  <si>
    <t>Aktivite</t>
  </si>
  <si>
    <t>Photoshoter - Çerçeveli</t>
  </si>
  <si>
    <t>Fotoğraf Panosu - Akar Logo</t>
  </si>
  <si>
    <t>Cut-Out Fotoğraf Panosu</t>
  </si>
  <si>
    <t>8m*3,5m karkas üzeri vinil germe pano, arkası siyah kumaş kaplama</t>
  </si>
  <si>
    <t>120*80</t>
  </si>
  <si>
    <t>Teknik Hizmetler</t>
  </si>
  <si>
    <t>Ses Sistemi (2 Gün Paket)</t>
  </si>
  <si>
    <t>Işık Sistemi (2 Gün Paket)</t>
  </si>
  <si>
    <t>Görüntü Sistemi (2 Gün Paket)</t>
  </si>
  <si>
    <t>Truss Sistemi (2 Gün Paket)</t>
  </si>
  <si>
    <t>Sahne Show Ekipmanları Konfeti</t>
  </si>
  <si>
    <t>Mobil Jeneratör Kiralama</t>
  </si>
  <si>
    <t>Jeneratör Etkinlik Yakıt</t>
  </si>
  <si>
    <t>Led Ekran 12*5</t>
  </si>
  <si>
    <t>Truss 12*10</t>
  </si>
  <si>
    <t>3 Gün</t>
  </si>
  <si>
    <t>Ekip Hizmetleri / Giderleri</t>
  </si>
  <si>
    <t>Operasyon Ekibi</t>
  </si>
  <si>
    <t>Kayıt Deski Ekibi</t>
  </si>
  <si>
    <t>Sunucu</t>
  </si>
  <si>
    <t>Yaka Kartı ve İpi</t>
  </si>
  <si>
    <t>Alan Gece Güvenlik</t>
  </si>
  <si>
    <t>9*13 Tek taraf baskı</t>
  </si>
  <si>
    <t>Video &amp; Prodüksiyon</t>
  </si>
  <si>
    <t>İsim Animasyonu</t>
  </si>
  <si>
    <t>Kamera ve Reji Sistemi</t>
  </si>
  <si>
    <t>Internet Yayını Ek Donanım</t>
  </si>
  <si>
    <t>Fotoğrafçı</t>
  </si>
  <si>
    <t>Protokol ve mezunlarımız için ayrı ayrı</t>
  </si>
  <si>
    <t>Kişi</t>
  </si>
  <si>
    <t>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</si>
</sst>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0.00\ \T\L"/>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7"/>
      <color theme="1"/>
      <name val="Times New Roman"/>
      <family val="1"/>
      <charset val="162"/>
    </font>
    <font>
      <b/>
      <sz val="11"/>
      <color theme="1"/>
      <name val="Times New Roman"/>
      <family val="1"/>
      <charset val="162"/>
    </font>
    <font>
      <i/>
      <sz val="10"/>
      <color theme="1"/>
      <name val="Times New Roman"/>
      <family val="1"/>
      <charset val="162"/>
    </font>
    <font>
      <i/>
      <sz val="11"/>
      <color theme="1"/>
      <name val="Times New Roman"/>
      <family val="1"/>
      <charset val="162"/>
    </font>
    <font>
      <sz val="11"/>
      <color theme="1"/>
      <name val="Calibri"/>
      <family val="2"/>
      <scheme val="minor"/>
    </font>
    <font>
      <sz val="11"/>
      <name val="Times New Roman"/>
      <family val="1"/>
      <charset val="162"/>
    </font>
  </fonts>
  <fills count="7">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s>
  <borders count="4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7" fillId="0" borderId="0" applyFont="0" applyFill="0" applyBorder="0" applyAlignment="0" applyProtection="0"/>
  </cellStyleXfs>
  <cellXfs count="100">
    <xf numFmtId="0" fontId="0" fillId="0" borderId="0" xfId="0"/>
    <xf numFmtId="0" fontId="2" fillId="2" borderId="0" xfId="0" applyFont="1" applyFill="1" applyAlignment="1" applyProtection="1">
      <alignment vertical="center"/>
      <protection locked="0"/>
    </xf>
    <xf numFmtId="0" fontId="4" fillId="4" borderId="15" xfId="0" applyFont="1" applyFill="1" applyBorder="1" applyAlignment="1">
      <alignment horizontal="center" vertical="center"/>
    </xf>
    <xf numFmtId="0" fontId="2" fillId="2" borderId="16" xfId="0" applyFont="1" applyFill="1" applyBorder="1" applyAlignment="1">
      <alignment horizontal="left" vertical="center" indent="1"/>
    </xf>
    <xf numFmtId="0" fontId="2" fillId="5" borderId="16" xfId="0" applyFont="1" applyFill="1" applyBorder="1" applyAlignment="1">
      <alignment horizontal="center" vertical="center" wrapText="1"/>
    </xf>
    <xf numFmtId="165" fontId="4" fillId="2" borderId="16" xfId="0" applyNumberFormat="1" applyFont="1" applyFill="1" applyBorder="1" applyAlignment="1">
      <alignment vertical="center"/>
    </xf>
    <xf numFmtId="0" fontId="4" fillId="4" borderId="19"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6" xfId="0" applyFont="1" applyFill="1" applyBorder="1" applyAlignment="1">
      <alignment vertical="center" wrapText="1"/>
    </xf>
    <xf numFmtId="0" fontId="4" fillId="4" borderId="19"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xf>
    <xf numFmtId="0" fontId="2" fillId="5" borderId="26" xfId="0" applyFont="1" applyFill="1" applyBorder="1" applyAlignment="1">
      <alignment horizontal="center" vertical="center"/>
    </xf>
    <xf numFmtId="165" fontId="4" fillId="2" borderId="27" xfId="0" applyNumberFormat="1" applyFont="1" applyFill="1" applyBorder="1" applyAlignment="1">
      <alignment vertical="center"/>
    </xf>
    <xf numFmtId="0" fontId="4" fillId="4" borderId="31" xfId="0" applyFont="1" applyFill="1" applyBorder="1" applyAlignment="1">
      <alignment horizontal="center" vertical="center"/>
    </xf>
    <xf numFmtId="0" fontId="4" fillId="4" borderId="30" xfId="0" applyFont="1" applyFill="1" applyBorder="1" applyAlignment="1">
      <alignment horizontal="center" vertical="center" wrapText="1"/>
    </xf>
    <xf numFmtId="0" fontId="4" fillId="2" borderId="9" xfId="0" applyFont="1" applyFill="1" applyBorder="1" applyAlignment="1" applyProtection="1">
      <alignment vertical="center"/>
      <protection locked="0"/>
    </xf>
    <xf numFmtId="0" fontId="4" fillId="2" borderId="10"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165" fontId="4" fillId="4" borderId="27" xfId="0" applyNumberFormat="1" applyFont="1" applyFill="1" applyBorder="1" applyAlignment="1">
      <alignment vertical="center"/>
    </xf>
    <xf numFmtId="9" fontId="2" fillId="6" borderId="34" xfId="2" applyFont="1" applyFill="1" applyBorder="1" applyAlignment="1" applyProtection="1">
      <alignment horizontal="right" vertical="center"/>
      <protection locked="0"/>
    </xf>
    <xf numFmtId="0" fontId="8" fillId="5" borderId="16" xfId="0" applyFont="1" applyFill="1" applyBorder="1" applyAlignment="1">
      <alignment horizontal="center" vertical="center"/>
    </xf>
    <xf numFmtId="0" fontId="4" fillId="2" borderId="15"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47" xfId="0" applyFont="1" applyFill="1" applyBorder="1" applyAlignment="1">
      <alignment horizontal="left" vertical="center"/>
    </xf>
    <xf numFmtId="0" fontId="2" fillId="2" borderId="24" xfId="0" applyFont="1" applyFill="1" applyBorder="1" applyAlignment="1">
      <alignment horizontal="center" vertical="center" wrapText="1"/>
    </xf>
    <xf numFmtId="0" fontId="2" fillId="2" borderId="15" xfId="0" applyFont="1" applyFill="1" applyBorder="1" applyAlignment="1">
      <alignment vertical="center"/>
    </xf>
    <xf numFmtId="0" fontId="2" fillId="2" borderId="15" xfId="0" applyFont="1" applyFill="1" applyBorder="1" applyAlignment="1">
      <alignment horizontal="left" vertical="center"/>
    </xf>
    <xf numFmtId="0" fontId="4" fillId="4" borderId="41"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2" fillId="2" borderId="1"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wrapText="1" indent="2"/>
      <protection locked="0"/>
    </xf>
    <xf numFmtId="0" fontId="2" fillId="2" borderId="2" xfId="0" applyFont="1" applyFill="1" applyBorder="1" applyAlignment="1" applyProtection="1">
      <alignment horizontal="left" vertical="top" indent="2"/>
      <protection locked="0"/>
    </xf>
    <xf numFmtId="0" fontId="2" fillId="2" borderId="3" xfId="0" applyFont="1" applyFill="1" applyBorder="1" applyAlignment="1" applyProtection="1">
      <alignment horizontal="left" vertical="top" indent="2"/>
      <protection locked="0"/>
    </xf>
    <xf numFmtId="0" fontId="2" fillId="2" borderId="4" xfId="0" applyFont="1" applyFill="1" applyBorder="1" applyAlignment="1" applyProtection="1">
      <alignment horizontal="left" vertical="top" indent="2"/>
      <protection locked="0"/>
    </xf>
    <xf numFmtId="0" fontId="2" fillId="2" borderId="0" xfId="0" applyFont="1" applyFill="1" applyAlignment="1" applyProtection="1">
      <alignment horizontal="left" vertical="top" indent="2"/>
      <protection locked="0"/>
    </xf>
    <xf numFmtId="0" fontId="2" fillId="2" borderId="5" xfId="0" applyFont="1" applyFill="1" applyBorder="1" applyAlignment="1" applyProtection="1">
      <alignment horizontal="left" vertical="top" indent="2"/>
      <protection locked="0"/>
    </xf>
    <xf numFmtId="0" fontId="2" fillId="2" borderId="6" xfId="0" applyFont="1" applyFill="1" applyBorder="1" applyAlignment="1" applyProtection="1">
      <alignment horizontal="left" vertical="top" indent="2"/>
      <protection locked="0"/>
    </xf>
    <xf numFmtId="0" fontId="2" fillId="2" borderId="7" xfId="0" applyFont="1" applyFill="1" applyBorder="1" applyAlignment="1" applyProtection="1">
      <alignment horizontal="left" vertical="top" indent="2"/>
      <protection locked="0"/>
    </xf>
    <xf numFmtId="0" fontId="2" fillId="2" borderId="8" xfId="0" applyFont="1" applyFill="1" applyBorder="1" applyAlignment="1" applyProtection="1">
      <alignment horizontal="left" vertical="top" indent="2"/>
      <protection locked="0"/>
    </xf>
    <xf numFmtId="165" fontId="4" fillId="3" borderId="14" xfId="0" applyNumberFormat="1" applyFont="1" applyFill="1" applyBorder="1" applyAlignment="1">
      <alignment horizontal="right" vertical="center"/>
    </xf>
    <xf numFmtId="165" fontId="4" fillId="3" borderId="23" xfId="0" applyNumberFormat="1" applyFont="1" applyFill="1" applyBorder="1" applyAlignment="1">
      <alignment horizontal="right" vertical="center"/>
    </xf>
    <xf numFmtId="0" fontId="4" fillId="3" borderId="22" xfId="0" applyFont="1" applyFill="1" applyBorder="1" applyAlignment="1">
      <alignment horizontal="left"/>
    </xf>
    <xf numFmtId="0" fontId="4" fillId="3" borderId="12" xfId="0" applyFont="1" applyFill="1" applyBorder="1" applyAlignment="1">
      <alignment horizontal="left"/>
    </xf>
    <xf numFmtId="0" fontId="4" fillId="3" borderId="13" xfId="0" applyFont="1" applyFill="1" applyBorder="1" applyAlignment="1">
      <alignment horizontal="left"/>
    </xf>
    <xf numFmtId="0" fontId="4" fillId="2" borderId="36" xfId="0" applyFont="1" applyFill="1" applyBorder="1" applyAlignment="1" applyProtection="1">
      <alignment horizontal="center" vertical="center"/>
      <protection locked="0"/>
    </xf>
    <xf numFmtId="0" fontId="4" fillId="2" borderId="37" xfId="0" applyFont="1" applyFill="1" applyBorder="1" applyAlignment="1" applyProtection="1">
      <alignment horizontal="center" vertical="center"/>
      <protection locked="0"/>
    </xf>
    <xf numFmtId="0" fontId="4" fillId="2" borderId="38" xfId="0"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32" xfId="0"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4" fillId="2" borderId="35" xfId="0" applyFont="1" applyFill="1" applyBorder="1" applyAlignment="1" applyProtection="1">
      <alignment horizontal="center" vertical="center"/>
      <protection locked="0"/>
    </xf>
    <xf numFmtId="165" fontId="4" fillId="4" borderId="45" xfId="0" applyNumberFormat="1" applyFont="1" applyFill="1" applyBorder="1" applyAlignment="1">
      <alignment horizontal="right" vertical="center"/>
    </xf>
    <xf numFmtId="165" fontId="4" fillId="4" borderId="46" xfId="0" applyNumberFormat="1" applyFont="1" applyFill="1" applyBorder="1" applyAlignment="1">
      <alignment horizontal="right" vertical="center"/>
    </xf>
    <xf numFmtId="0" fontId="4" fillId="2" borderId="4"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5" xfId="0" applyFont="1" applyFill="1" applyBorder="1" applyAlignment="1" applyProtection="1">
      <alignment horizontal="left" vertical="center" indent="3"/>
      <protection locked="0"/>
    </xf>
    <xf numFmtId="0" fontId="2" fillId="2" borderId="1" xfId="0" applyFont="1" applyFill="1" applyBorder="1" applyAlignment="1">
      <alignment horizontal="left" vertical="top" wrapText="1" indent="1"/>
    </xf>
    <xf numFmtId="0" fontId="2" fillId="2" borderId="2" xfId="0" applyFont="1" applyFill="1" applyBorder="1" applyAlignment="1">
      <alignment horizontal="left" vertical="top" wrapText="1" indent="1"/>
    </xf>
    <xf numFmtId="0" fontId="2" fillId="2" borderId="2" xfId="0" applyFont="1" applyFill="1" applyBorder="1" applyAlignment="1">
      <alignment horizontal="left" vertical="top"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0" xfId="0" applyFont="1" applyFill="1" applyAlignment="1">
      <alignment horizontal="left" vertical="top" indent="1"/>
    </xf>
    <xf numFmtId="0" fontId="2" fillId="2" borderId="5" xfId="0" applyFont="1" applyFill="1" applyBorder="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165" fontId="4" fillId="3" borderId="18" xfId="0" applyNumberFormat="1" applyFont="1" applyFill="1" applyBorder="1" applyAlignment="1">
      <alignment horizontal="right" vertical="center"/>
    </xf>
    <xf numFmtId="165" fontId="4" fillId="3" borderId="29" xfId="0" applyNumberFormat="1" applyFont="1" applyFill="1" applyBorder="1" applyAlignment="1">
      <alignment horizontal="right" vertical="center"/>
    </xf>
    <xf numFmtId="0" fontId="4" fillId="3" borderId="28" xfId="0" applyFont="1" applyFill="1" applyBorder="1" applyAlignment="1">
      <alignment horizontal="left"/>
    </xf>
    <xf numFmtId="0" fontId="4" fillId="3" borderId="17" xfId="0" applyFont="1" applyFill="1" applyBorder="1" applyAlignment="1">
      <alignment horizontal="left"/>
    </xf>
    <xf numFmtId="0" fontId="4" fillId="4" borderId="33" xfId="0" applyFont="1" applyFill="1" applyBorder="1" applyAlignment="1">
      <alignment horizontal="right" vertical="center" wrapText="1"/>
    </xf>
    <xf numFmtId="0" fontId="4" fillId="4" borderId="44" xfId="0" applyFont="1" applyFill="1" applyBorder="1" applyAlignment="1">
      <alignment horizontal="right" vertical="center" wrapText="1"/>
    </xf>
    <xf numFmtId="0" fontId="4" fillId="4" borderId="21" xfId="0" applyFont="1" applyFill="1" applyBorder="1" applyAlignment="1">
      <alignment horizontal="right" vertical="center" wrapText="1"/>
    </xf>
    <xf numFmtId="0" fontId="4" fillId="4" borderId="32" xfId="0" applyFont="1" applyFill="1" applyBorder="1" applyAlignment="1">
      <alignment horizontal="right" vertical="center" wrapText="1"/>
    </xf>
    <xf numFmtId="0" fontId="4" fillId="4" borderId="34" xfId="0" applyFont="1" applyFill="1" applyBorder="1" applyAlignment="1">
      <alignment horizontal="right" vertical="center" wrapText="1"/>
    </xf>
    <xf numFmtId="0" fontId="4" fillId="4" borderId="20" xfId="0" applyFont="1" applyFill="1" applyBorder="1" applyAlignment="1">
      <alignment horizontal="right" vertical="center" wrapText="1"/>
    </xf>
    <xf numFmtId="165" fontId="4" fillId="4" borderId="42" xfId="0" applyNumberFormat="1" applyFont="1" applyFill="1" applyBorder="1" applyAlignment="1">
      <alignment horizontal="right" vertical="center"/>
    </xf>
    <xf numFmtId="165" fontId="4" fillId="4" borderId="43" xfId="0" applyNumberFormat="1" applyFont="1" applyFill="1" applyBorder="1" applyAlignment="1">
      <alignment horizontal="right"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9" xfId="0" applyFont="1" applyFill="1" applyBorder="1" applyAlignment="1">
      <alignment horizontal="right" vertical="center" wrapText="1"/>
    </xf>
    <xf numFmtId="0" fontId="4" fillId="4" borderId="40" xfId="0" applyFont="1" applyFill="1" applyBorder="1" applyAlignment="1">
      <alignment horizontal="right" vertical="center" wrapText="1"/>
    </xf>
    <xf numFmtId="0" fontId="4" fillId="4" borderId="41" xfId="0" applyFont="1" applyFill="1" applyBorder="1" applyAlignment="1">
      <alignment horizontal="right" vertical="center" wrapText="1"/>
    </xf>
    <xf numFmtId="165" fontId="4" fillId="3" borderId="22" xfId="0" applyNumberFormat="1" applyFont="1" applyFill="1" applyBorder="1" applyAlignment="1">
      <alignment horizontal="right"/>
    </xf>
    <xf numFmtId="0" fontId="4" fillId="3" borderId="12" xfId="0" applyFont="1" applyFill="1" applyBorder="1" applyAlignment="1">
      <alignment horizontal="right"/>
    </xf>
  </cellXfs>
  <cellStyles count="3">
    <cellStyle name="Normal" xfId="0" builtinId="0"/>
    <cellStyle name="ParaBirimi 2" xfId="1" xr:uid="{00000000-0005-0000-0000-000001000000}"/>
    <cellStyle name="Yüzde"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6</xdr:col>
      <xdr:colOff>398593</xdr:colOff>
      <xdr:row>4</xdr:row>
      <xdr:rowOff>19050</xdr:rowOff>
    </xdr:to>
    <xdr:pic>
      <xdr:nvPicPr>
        <xdr:cNvPr id="7" name="Resim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390525"/>
          <a:ext cx="9201150"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16"/>
  <sheetViews>
    <sheetView tabSelected="1" topLeftCell="A19" zoomScale="85" zoomScaleNormal="85" zoomScaleSheetLayoutView="77" workbookViewId="0">
      <selection activeCell="D33" sqref="D33"/>
    </sheetView>
  </sheetViews>
  <sheetFormatPr defaultColWidth="9.140625" defaultRowHeight="15" x14ac:dyDescent="0.25"/>
  <cols>
    <col min="1" max="1" width="3.85546875" style="1" customWidth="1"/>
    <col min="2" max="2" width="6.5703125" style="1" customWidth="1"/>
    <col min="3" max="3" width="59.7109375" style="1" customWidth="1"/>
    <col min="4" max="4" width="45.85546875" style="1" bestFit="1" customWidth="1"/>
    <col min="5" max="5" width="11" style="1" customWidth="1"/>
    <col min="6" max="6" width="8.7109375" style="1" customWidth="1"/>
    <col min="7" max="7" width="22.42578125" style="1" bestFit="1" customWidth="1"/>
    <col min="8" max="8" width="16.140625" style="1" customWidth="1"/>
    <col min="9" max="9" width="23.85546875" style="1" customWidth="1"/>
    <col min="10" max="16384" width="9.140625" style="1"/>
  </cols>
  <sheetData>
    <row r="2" spans="2:9" ht="15.75" thickBot="1" x14ac:dyDescent="0.3"/>
    <row r="3" spans="2:9" ht="49.5" customHeight="1" thickTop="1" x14ac:dyDescent="0.25">
      <c r="B3" s="54"/>
      <c r="C3" s="55"/>
      <c r="D3" s="55"/>
      <c r="E3" s="55"/>
      <c r="F3" s="55"/>
      <c r="G3" s="55"/>
      <c r="H3" s="55"/>
      <c r="I3" s="56"/>
    </row>
    <row r="4" spans="2:9" ht="22.5" customHeight="1" thickBot="1" x14ac:dyDescent="0.3">
      <c r="B4" s="57"/>
      <c r="C4" s="58"/>
      <c r="D4" s="58"/>
      <c r="E4" s="58"/>
      <c r="F4" s="58"/>
      <c r="G4" s="58"/>
      <c r="H4" s="58"/>
      <c r="I4" s="59"/>
    </row>
    <row r="5" spans="2:9" ht="27.75" customHeight="1" thickTop="1" x14ac:dyDescent="0.25">
      <c r="B5" s="16" t="s">
        <v>0</v>
      </c>
      <c r="C5" s="16"/>
      <c r="D5" s="60"/>
      <c r="E5" s="61"/>
      <c r="F5" s="61"/>
      <c r="G5" s="61"/>
      <c r="H5" s="61"/>
      <c r="I5" s="62"/>
    </row>
    <row r="6" spans="2:9" ht="21.75" customHeight="1" x14ac:dyDescent="0.25">
      <c r="B6" s="17" t="s">
        <v>1</v>
      </c>
      <c r="C6" s="17"/>
      <c r="D6" s="63"/>
      <c r="E6" s="64"/>
      <c r="F6" s="64"/>
      <c r="G6" s="64"/>
      <c r="H6" s="64"/>
      <c r="I6" s="65"/>
    </row>
    <row r="7" spans="2:9" ht="21.75" customHeight="1" x14ac:dyDescent="0.25">
      <c r="B7" s="17" t="s">
        <v>2</v>
      </c>
      <c r="C7" s="17"/>
      <c r="D7" s="63"/>
      <c r="E7" s="64"/>
      <c r="F7" s="64"/>
      <c r="G7" s="64"/>
      <c r="H7" s="64"/>
      <c r="I7" s="65"/>
    </row>
    <row r="8" spans="2:9" ht="21.75" customHeight="1" x14ac:dyDescent="0.25">
      <c r="B8" s="17" t="s">
        <v>3</v>
      </c>
      <c r="C8" s="17"/>
      <c r="D8" s="63"/>
      <c r="E8" s="64"/>
      <c r="F8" s="64"/>
      <c r="G8" s="64"/>
      <c r="H8" s="64"/>
      <c r="I8" s="65"/>
    </row>
    <row r="9" spans="2:9" ht="21.75" customHeight="1" thickBot="1" x14ac:dyDescent="0.3">
      <c r="B9" s="18" t="s">
        <v>4</v>
      </c>
      <c r="C9" s="18"/>
      <c r="D9" s="51"/>
      <c r="E9" s="52"/>
      <c r="F9" s="52"/>
      <c r="G9" s="52"/>
      <c r="H9" s="52"/>
      <c r="I9" s="53"/>
    </row>
    <row r="10" spans="2:9" ht="15.75" thickTop="1" x14ac:dyDescent="0.25">
      <c r="B10" s="36" t="s">
        <v>5</v>
      </c>
      <c r="C10" s="37"/>
      <c r="D10" s="37"/>
      <c r="E10" s="38"/>
      <c r="F10" s="38"/>
      <c r="G10" s="38"/>
      <c r="H10" s="38"/>
      <c r="I10" s="39"/>
    </row>
    <row r="11" spans="2:9" x14ac:dyDescent="0.25">
      <c r="B11" s="40"/>
      <c r="C11" s="41"/>
      <c r="D11" s="41"/>
      <c r="E11" s="41"/>
      <c r="F11" s="41"/>
      <c r="G11" s="41"/>
      <c r="H11" s="41"/>
      <c r="I11" s="42"/>
    </row>
    <row r="12" spans="2:9" x14ac:dyDescent="0.25">
      <c r="B12" s="40"/>
      <c r="C12" s="41"/>
      <c r="D12" s="41"/>
      <c r="E12" s="41"/>
      <c r="F12" s="41"/>
      <c r="G12" s="41"/>
      <c r="H12" s="41"/>
      <c r="I12" s="42"/>
    </row>
    <row r="13" spans="2:9" x14ac:dyDescent="0.25">
      <c r="B13" s="40"/>
      <c r="C13" s="41"/>
      <c r="D13" s="41"/>
      <c r="E13" s="41"/>
      <c r="F13" s="41"/>
      <c r="G13" s="41"/>
      <c r="H13" s="41"/>
      <c r="I13" s="42"/>
    </row>
    <row r="14" spans="2:9" x14ac:dyDescent="0.25">
      <c r="B14" s="40"/>
      <c r="C14" s="41"/>
      <c r="D14" s="41"/>
      <c r="E14" s="41"/>
      <c r="F14" s="41"/>
      <c r="G14" s="41"/>
      <c r="H14" s="41"/>
      <c r="I14" s="42"/>
    </row>
    <row r="15" spans="2:9" x14ac:dyDescent="0.25">
      <c r="B15" s="40"/>
      <c r="C15" s="41"/>
      <c r="D15" s="41"/>
      <c r="E15" s="41"/>
      <c r="F15" s="41"/>
      <c r="G15" s="41"/>
      <c r="H15" s="41"/>
      <c r="I15" s="42"/>
    </row>
    <row r="16" spans="2:9" x14ac:dyDescent="0.25">
      <c r="B16" s="40"/>
      <c r="C16" s="41"/>
      <c r="D16" s="41"/>
      <c r="E16" s="41"/>
      <c r="F16" s="41"/>
      <c r="G16" s="41"/>
      <c r="H16" s="41"/>
      <c r="I16" s="42"/>
    </row>
    <row r="17" spans="2:9" x14ac:dyDescent="0.25">
      <c r="B17" s="40"/>
      <c r="C17" s="41"/>
      <c r="D17" s="41"/>
      <c r="E17" s="41"/>
      <c r="F17" s="41"/>
      <c r="G17" s="41"/>
      <c r="H17" s="41"/>
      <c r="I17" s="42"/>
    </row>
    <row r="18" spans="2:9" x14ac:dyDescent="0.25">
      <c r="B18" s="40"/>
      <c r="C18" s="41"/>
      <c r="D18" s="41"/>
      <c r="E18" s="41"/>
      <c r="F18" s="41"/>
      <c r="G18" s="41"/>
      <c r="H18" s="41"/>
      <c r="I18" s="42"/>
    </row>
    <row r="19" spans="2:9" x14ac:dyDescent="0.25">
      <c r="B19" s="40"/>
      <c r="C19" s="41"/>
      <c r="D19" s="41"/>
      <c r="E19" s="41"/>
      <c r="F19" s="41"/>
      <c r="G19" s="41"/>
      <c r="H19" s="41"/>
      <c r="I19" s="42"/>
    </row>
    <row r="20" spans="2:9" x14ac:dyDescent="0.25">
      <c r="B20" s="40"/>
      <c r="C20" s="41"/>
      <c r="D20" s="41"/>
      <c r="E20" s="41"/>
      <c r="F20" s="41"/>
      <c r="G20" s="41"/>
      <c r="H20" s="41"/>
      <c r="I20" s="42"/>
    </row>
    <row r="21" spans="2:9" x14ac:dyDescent="0.25">
      <c r="B21" s="40"/>
      <c r="C21" s="41"/>
      <c r="D21" s="41"/>
      <c r="E21" s="41"/>
      <c r="F21" s="41"/>
      <c r="G21" s="41"/>
      <c r="H21" s="41"/>
      <c r="I21" s="42"/>
    </row>
    <row r="22" spans="2:9" x14ac:dyDescent="0.25">
      <c r="B22" s="40"/>
      <c r="C22" s="41"/>
      <c r="D22" s="41"/>
      <c r="E22" s="41"/>
      <c r="F22" s="41"/>
      <c r="G22" s="41"/>
      <c r="H22" s="41"/>
      <c r="I22" s="42"/>
    </row>
    <row r="23" spans="2:9" x14ac:dyDescent="0.25">
      <c r="B23" s="40"/>
      <c r="C23" s="41"/>
      <c r="D23" s="41"/>
      <c r="E23" s="41"/>
      <c r="F23" s="41"/>
      <c r="G23" s="41"/>
      <c r="H23" s="41"/>
      <c r="I23" s="42"/>
    </row>
    <row r="24" spans="2:9" ht="15.75" thickBot="1" x14ac:dyDescent="0.3">
      <c r="B24" s="43"/>
      <c r="C24" s="44"/>
      <c r="D24" s="44"/>
      <c r="E24" s="44"/>
      <c r="F24" s="44"/>
      <c r="G24" s="44"/>
      <c r="H24" s="44"/>
      <c r="I24" s="45"/>
    </row>
    <row r="25" spans="2:9" ht="16.5" thickTop="1" thickBot="1" x14ac:dyDescent="0.25">
      <c r="B25" s="48" t="s">
        <v>20</v>
      </c>
      <c r="C25" s="49"/>
      <c r="D25" s="49"/>
      <c r="E25" s="49"/>
      <c r="F25" s="49"/>
      <c r="G25" s="50"/>
      <c r="H25" s="46">
        <f>SUM(I27:I29)</f>
        <v>0</v>
      </c>
      <c r="I25" s="47"/>
    </row>
    <row r="26" spans="2:9" x14ac:dyDescent="0.25">
      <c r="B26" s="10" t="s">
        <v>6</v>
      </c>
      <c r="C26" s="2" t="s">
        <v>12</v>
      </c>
      <c r="D26" s="2" t="s">
        <v>24</v>
      </c>
      <c r="E26" s="2" t="s">
        <v>27</v>
      </c>
      <c r="F26" s="2" t="s">
        <v>10</v>
      </c>
      <c r="G26" s="2" t="s">
        <v>7</v>
      </c>
      <c r="H26" s="2" t="s">
        <v>8</v>
      </c>
      <c r="I26" s="11" t="s">
        <v>13</v>
      </c>
    </row>
    <row r="27" spans="2:9" ht="21" customHeight="1" x14ac:dyDescent="0.25">
      <c r="B27" s="12">
        <v>1</v>
      </c>
      <c r="C27" s="3" t="s">
        <v>21</v>
      </c>
      <c r="D27" s="31" t="s">
        <v>25</v>
      </c>
      <c r="E27" s="4" t="s">
        <v>28</v>
      </c>
      <c r="F27" s="4">
        <v>3</v>
      </c>
      <c r="G27" s="7" t="s">
        <v>10</v>
      </c>
      <c r="H27" s="5"/>
      <c r="I27" s="13"/>
    </row>
    <row r="28" spans="2:9" ht="21" customHeight="1" x14ac:dyDescent="0.25">
      <c r="B28" s="12">
        <v>2</v>
      </c>
      <c r="C28" s="3" t="s">
        <v>22</v>
      </c>
      <c r="D28" s="31"/>
      <c r="E28" s="4" t="s">
        <v>28</v>
      </c>
      <c r="F28" s="4">
        <v>1</v>
      </c>
      <c r="G28" s="7" t="s">
        <v>10</v>
      </c>
      <c r="H28" s="5"/>
      <c r="I28" s="13"/>
    </row>
    <row r="29" spans="2:9" ht="21" customHeight="1" thickBot="1" x14ac:dyDescent="0.3">
      <c r="B29" s="12">
        <v>3</v>
      </c>
      <c r="C29" s="3" t="s">
        <v>23</v>
      </c>
      <c r="D29" s="31" t="s">
        <v>26</v>
      </c>
      <c r="E29" s="4" t="s">
        <v>29</v>
      </c>
      <c r="F29" s="4">
        <v>9</v>
      </c>
      <c r="G29" s="7" t="s">
        <v>10</v>
      </c>
      <c r="H29" s="5"/>
      <c r="I29" s="13"/>
    </row>
    <row r="30" spans="2:9" ht="15" customHeight="1" thickBot="1" x14ac:dyDescent="0.25">
      <c r="B30" s="48" t="s">
        <v>44</v>
      </c>
      <c r="C30" s="49"/>
      <c r="D30" s="49"/>
      <c r="E30" s="49"/>
      <c r="F30" s="49"/>
      <c r="G30" s="50"/>
      <c r="H30" s="46">
        <f>SUM(I32:I40)</f>
        <v>0</v>
      </c>
      <c r="I30" s="47"/>
    </row>
    <row r="31" spans="2:9" x14ac:dyDescent="0.25">
      <c r="B31" s="10" t="s">
        <v>6</v>
      </c>
      <c r="C31" s="2" t="s">
        <v>12</v>
      </c>
      <c r="D31" s="2"/>
      <c r="E31" s="2" t="s">
        <v>27</v>
      </c>
      <c r="F31" s="2" t="s">
        <v>10</v>
      </c>
      <c r="G31" s="2" t="s">
        <v>7</v>
      </c>
      <c r="H31" s="2" t="s">
        <v>8</v>
      </c>
      <c r="I31" s="11" t="s">
        <v>13</v>
      </c>
    </row>
    <row r="32" spans="2:9" ht="41.65" customHeight="1" x14ac:dyDescent="0.25">
      <c r="B32" s="12">
        <v>1</v>
      </c>
      <c r="C32" s="3" t="s">
        <v>30</v>
      </c>
      <c r="D32" s="32" t="s">
        <v>39</v>
      </c>
      <c r="E32" s="4" t="s">
        <v>43</v>
      </c>
      <c r="F32" s="4">
        <v>470</v>
      </c>
      <c r="G32" s="7" t="s">
        <v>10</v>
      </c>
      <c r="H32" s="5"/>
      <c r="I32" s="13"/>
    </row>
    <row r="33" spans="2:9" ht="41.65" customHeight="1" x14ac:dyDescent="0.25">
      <c r="B33" s="12">
        <v>2</v>
      </c>
      <c r="C33" s="3" t="s">
        <v>31</v>
      </c>
      <c r="D33" s="32" t="s">
        <v>40</v>
      </c>
      <c r="E33" s="4" t="s">
        <v>43</v>
      </c>
      <c r="F33" s="4">
        <v>200</v>
      </c>
      <c r="G33" s="7" t="s">
        <v>10</v>
      </c>
      <c r="H33" s="5"/>
      <c r="I33" s="13"/>
    </row>
    <row r="34" spans="2:9" ht="41.65" customHeight="1" x14ac:dyDescent="0.25">
      <c r="B34" s="12">
        <v>3</v>
      </c>
      <c r="C34" s="3" t="s">
        <v>32</v>
      </c>
      <c r="D34" s="32" t="s">
        <v>40</v>
      </c>
      <c r="E34" s="4" t="s">
        <v>43</v>
      </c>
      <c r="F34" s="4">
        <v>250</v>
      </c>
      <c r="G34" s="7" t="s">
        <v>10</v>
      </c>
      <c r="H34" s="5"/>
      <c r="I34" s="13"/>
    </row>
    <row r="35" spans="2:9" ht="41.65" customHeight="1" x14ac:dyDescent="0.25">
      <c r="B35" s="12">
        <v>4</v>
      </c>
      <c r="C35" s="3" t="s">
        <v>33</v>
      </c>
      <c r="D35" s="32" t="s">
        <v>41</v>
      </c>
      <c r="E35" s="4" t="s">
        <v>43</v>
      </c>
      <c r="F35" s="4">
        <v>250</v>
      </c>
      <c r="G35" s="7" t="s">
        <v>10</v>
      </c>
      <c r="H35" s="5"/>
      <c r="I35" s="13"/>
    </row>
    <row r="36" spans="2:9" ht="41.65" customHeight="1" x14ac:dyDescent="0.25">
      <c r="B36" s="12">
        <v>5</v>
      </c>
      <c r="C36" s="3" t="s">
        <v>34</v>
      </c>
      <c r="D36" s="32" t="s">
        <v>42</v>
      </c>
      <c r="E36" s="4" t="s">
        <v>43</v>
      </c>
      <c r="F36" s="4">
        <v>380</v>
      </c>
      <c r="G36" s="7" t="s">
        <v>10</v>
      </c>
      <c r="H36" s="5"/>
      <c r="I36" s="13"/>
    </row>
    <row r="37" spans="2:9" ht="41.65" customHeight="1" x14ac:dyDescent="0.25">
      <c r="B37" s="12">
        <v>6</v>
      </c>
      <c r="C37" s="3" t="s">
        <v>35</v>
      </c>
      <c r="D37" s="32" t="s">
        <v>41</v>
      </c>
      <c r="E37" s="4" t="s">
        <v>43</v>
      </c>
      <c r="F37" s="4">
        <v>150</v>
      </c>
      <c r="G37" s="7" t="s">
        <v>10</v>
      </c>
      <c r="H37" s="5"/>
      <c r="I37" s="13"/>
    </row>
    <row r="38" spans="2:9" ht="41.65" customHeight="1" x14ac:dyDescent="0.25">
      <c r="B38" s="12">
        <v>7</v>
      </c>
      <c r="C38" s="3" t="s">
        <v>36</v>
      </c>
      <c r="D38" s="3"/>
      <c r="E38" s="4" t="s">
        <v>29</v>
      </c>
      <c r="F38" s="4">
        <v>40</v>
      </c>
      <c r="G38" s="7" t="s">
        <v>10</v>
      </c>
      <c r="H38" s="5"/>
      <c r="I38" s="13"/>
    </row>
    <row r="39" spans="2:9" ht="41.65" customHeight="1" x14ac:dyDescent="0.25">
      <c r="B39" s="12">
        <v>8</v>
      </c>
      <c r="C39" s="3" t="s">
        <v>37</v>
      </c>
      <c r="D39" s="3"/>
      <c r="E39" s="4" t="s">
        <v>29</v>
      </c>
      <c r="F39" s="4">
        <v>20</v>
      </c>
      <c r="G39" s="7" t="s">
        <v>10</v>
      </c>
      <c r="H39" s="5"/>
      <c r="I39" s="13"/>
    </row>
    <row r="40" spans="2:9" ht="41.65" customHeight="1" thickBot="1" x14ac:dyDescent="0.3">
      <c r="B40" s="12">
        <v>9</v>
      </c>
      <c r="C40" s="3" t="s">
        <v>38</v>
      </c>
      <c r="D40" s="3"/>
      <c r="E40" s="4" t="s">
        <v>29</v>
      </c>
      <c r="F40" s="4">
        <v>120</v>
      </c>
      <c r="G40" s="7" t="s">
        <v>10</v>
      </c>
      <c r="H40" s="5"/>
      <c r="I40" s="13"/>
    </row>
    <row r="41" spans="2:9" ht="15" customHeight="1" thickBot="1" x14ac:dyDescent="0.25">
      <c r="B41" s="83" t="s">
        <v>45</v>
      </c>
      <c r="C41" s="84"/>
      <c r="D41" s="84"/>
      <c r="E41" s="84"/>
      <c r="F41" s="84"/>
      <c r="G41" s="84"/>
      <c r="H41" s="81">
        <f>SUM(I48:I50)</f>
        <v>0</v>
      </c>
      <c r="I41" s="82"/>
    </row>
    <row r="42" spans="2:9" x14ac:dyDescent="0.25">
      <c r="B42" s="93" t="s">
        <v>14</v>
      </c>
      <c r="C42" s="94"/>
      <c r="D42" s="30"/>
      <c r="E42" s="2" t="s">
        <v>27</v>
      </c>
      <c r="F42" s="2" t="s">
        <v>10</v>
      </c>
      <c r="G42" s="6" t="s">
        <v>7</v>
      </c>
      <c r="H42" s="6" t="s">
        <v>8</v>
      </c>
      <c r="I42" s="14" t="s">
        <v>13</v>
      </c>
    </row>
    <row r="43" spans="2:9" ht="41.65" customHeight="1" x14ac:dyDescent="0.25">
      <c r="B43" s="24">
        <v>1</v>
      </c>
      <c r="C43" s="26" t="s">
        <v>46</v>
      </c>
      <c r="D43" s="33" t="s">
        <v>49</v>
      </c>
      <c r="E43" s="23" t="s">
        <v>29</v>
      </c>
      <c r="F43" s="23">
        <v>4</v>
      </c>
      <c r="G43" s="23" t="s">
        <v>10</v>
      </c>
      <c r="H43" s="22"/>
      <c r="I43" s="13"/>
    </row>
    <row r="44" spans="2:9" ht="41.65" customHeight="1" x14ac:dyDescent="0.25">
      <c r="B44" s="25">
        <v>2</v>
      </c>
      <c r="C44" s="26" t="s">
        <v>47</v>
      </c>
      <c r="D44" s="33" t="s">
        <v>50</v>
      </c>
      <c r="E44" s="23" t="s">
        <v>29</v>
      </c>
      <c r="F44" s="23">
        <v>1</v>
      </c>
      <c r="G44" s="23" t="s">
        <v>10</v>
      </c>
      <c r="H44" s="22"/>
      <c r="I44" s="13"/>
    </row>
    <row r="45" spans="2:9" ht="41.65" customHeight="1" thickBot="1" x14ac:dyDescent="0.3">
      <c r="B45" s="25">
        <v>3</v>
      </c>
      <c r="C45" s="26" t="s">
        <v>48</v>
      </c>
      <c r="D45" s="33"/>
      <c r="E45" s="23" t="s">
        <v>29</v>
      </c>
      <c r="F45" s="23">
        <v>1</v>
      </c>
      <c r="G45" s="23" t="s">
        <v>10</v>
      </c>
      <c r="H45" s="22"/>
      <c r="I45" s="13"/>
    </row>
    <row r="46" spans="2:9" ht="15.75" thickBot="1" x14ac:dyDescent="0.25">
      <c r="B46" s="48" t="s">
        <v>51</v>
      </c>
      <c r="C46" s="49"/>
      <c r="D46" s="49"/>
      <c r="E46" s="49"/>
      <c r="F46" s="49"/>
      <c r="G46" s="50"/>
      <c r="H46" s="46">
        <f>SUM(I48:I50)</f>
        <v>0</v>
      </c>
      <c r="I46" s="47"/>
    </row>
    <row r="47" spans="2:9" x14ac:dyDescent="0.25">
      <c r="B47" s="15" t="s">
        <v>6</v>
      </c>
      <c r="C47" s="6" t="s">
        <v>15</v>
      </c>
      <c r="D47" s="6"/>
      <c r="E47" s="6" t="s">
        <v>27</v>
      </c>
      <c r="F47" s="6" t="s">
        <v>10</v>
      </c>
      <c r="G47" s="6" t="s">
        <v>7</v>
      </c>
      <c r="H47" s="6" t="s">
        <v>8</v>
      </c>
      <c r="I47" s="14" t="s">
        <v>13</v>
      </c>
    </row>
    <row r="48" spans="2:9" ht="41.65" customHeight="1" x14ac:dyDescent="0.25">
      <c r="B48" s="27">
        <v>1</v>
      </c>
      <c r="C48" s="29" t="s">
        <v>52</v>
      </c>
      <c r="D48" s="34" t="s">
        <v>54</v>
      </c>
      <c r="E48" s="22" t="s">
        <v>29</v>
      </c>
      <c r="F48" s="22">
        <v>1</v>
      </c>
      <c r="G48" s="23" t="s">
        <v>10</v>
      </c>
      <c r="H48" s="22"/>
      <c r="I48" s="13"/>
    </row>
    <row r="49" spans="2:9" ht="41.65" customHeight="1" x14ac:dyDescent="0.25">
      <c r="B49" s="27">
        <v>2</v>
      </c>
      <c r="C49" s="29" t="s">
        <v>53</v>
      </c>
      <c r="D49" s="34" t="s">
        <v>55</v>
      </c>
      <c r="E49" s="22" t="s">
        <v>29</v>
      </c>
      <c r="F49" s="22">
        <v>1</v>
      </c>
      <c r="G49" s="23" t="s">
        <v>10</v>
      </c>
      <c r="H49" s="22"/>
      <c r="I49" s="13"/>
    </row>
    <row r="50" spans="2:9" ht="41.65" customHeight="1" thickBot="1" x14ac:dyDescent="0.3">
      <c r="B50" s="12">
        <v>3</v>
      </c>
      <c r="C50" s="28" t="s">
        <v>11</v>
      </c>
      <c r="D50" s="28"/>
      <c r="E50" s="22" t="s">
        <v>29</v>
      </c>
      <c r="F50" s="22">
        <v>1</v>
      </c>
      <c r="G50" s="23" t="s">
        <v>10</v>
      </c>
      <c r="H50" s="5"/>
      <c r="I50" s="13"/>
    </row>
    <row r="51" spans="2:9" ht="15" customHeight="1" thickBot="1" x14ac:dyDescent="0.25">
      <c r="B51" s="83" t="s">
        <v>56</v>
      </c>
      <c r="C51" s="84"/>
      <c r="D51" s="84"/>
      <c r="E51" s="84"/>
      <c r="F51" s="84"/>
      <c r="G51" s="84"/>
      <c r="H51" s="81">
        <f>SUM(I53:I63)</f>
        <v>0</v>
      </c>
      <c r="I51" s="82"/>
    </row>
    <row r="52" spans="2:9" x14ac:dyDescent="0.25">
      <c r="B52" s="15" t="s">
        <v>6</v>
      </c>
      <c r="C52" s="6" t="s">
        <v>15</v>
      </c>
      <c r="D52" s="6"/>
      <c r="E52" s="6" t="s">
        <v>27</v>
      </c>
      <c r="F52" s="6" t="s">
        <v>10</v>
      </c>
      <c r="G52" s="6" t="s">
        <v>7</v>
      </c>
      <c r="H52" s="6" t="s">
        <v>8</v>
      </c>
      <c r="I52" s="14" t="s">
        <v>13</v>
      </c>
    </row>
    <row r="53" spans="2:9" ht="41.65" customHeight="1" x14ac:dyDescent="0.25">
      <c r="B53" s="12">
        <v>1</v>
      </c>
      <c r="C53" s="8" t="s">
        <v>57</v>
      </c>
      <c r="D53" s="8" t="s">
        <v>68</v>
      </c>
      <c r="E53" s="21" t="s">
        <v>29</v>
      </c>
      <c r="F53" s="21">
        <v>15</v>
      </c>
      <c r="G53" s="21" t="s">
        <v>10</v>
      </c>
      <c r="H53" s="5"/>
      <c r="I53" s="13"/>
    </row>
    <row r="54" spans="2:9" ht="41.65" customHeight="1" x14ac:dyDescent="0.25">
      <c r="B54" s="12">
        <v>2</v>
      </c>
      <c r="C54" s="8" t="s">
        <v>58</v>
      </c>
      <c r="D54" s="8" t="s">
        <v>69</v>
      </c>
      <c r="E54" s="21" t="s">
        <v>29</v>
      </c>
      <c r="F54" s="21">
        <v>15</v>
      </c>
      <c r="G54" s="21" t="s">
        <v>10</v>
      </c>
      <c r="H54" s="5"/>
      <c r="I54" s="13"/>
    </row>
    <row r="55" spans="2:9" ht="41.65" customHeight="1" x14ac:dyDescent="0.25">
      <c r="B55" s="12">
        <v>3</v>
      </c>
      <c r="C55" s="8" t="s">
        <v>59</v>
      </c>
      <c r="D55" s="8" t="s">
        <v>70</v>
      </c>
      <c r="E55" s="21" t="s">
        <v>29</v>
      </c>
      <c r="F55" s="21">
        <v>3</v>
      </c>
      <c r="G55" s="21" t="s">
        <v>10</v>
      </c>
      <c r="H55" s="5"/>
      <c r="I55" s="13"/>
    </row>
    <row r="56" spans="2:9" ht="41.65" customHeight="1" x14ac:dyDescent="0.25">
      <c r="B56" s="12">
        <v>4</v>
      </c>
      <c r="C56" s="8" t="s">
        <v>60</v>
      </c>
      <c r="D56" s="8"/>
      <c r="E56" s="21" t="s">
        <v>29</v>
      </c>
      <c r="F56" s="21">
        <v>3</v>
      </c>
      <c r="G56" s="21" t="s">
        <v>10</v>
      </c>
      <c r="H56" s="5"/>
      <c r="I56" s="13"/>
    </row>
    <row r="57" spans="2:9" ht="41.65" customHeight="1" x14ac:dyDescent="0.25">
      <c r="B57" s="12">
        <v>5</v>
      </c>
      <c r="C57" s="8" t="s">
        <v>61</v>
      </c>
      <c r="D57" s="8" t="s">
        <v>71</v>
      </c>
      <c r="E57" s="21" t="s">
        <v>29</v>
      </c>
      <c r="F57" s="21">
        <v>1</v>
      </c>
      <c r="G57" s="21" t="s">
        <v>10</v>
      </c>
      <c r="H57" s="5"/>
      <c r="I57" s="13"/>
    </row>
    <row r="58" spans="2:9" ht="41.65" customHeight="1" x14ac:dyDescent="0.25">
      <c r="B58" s="12">
        <v>6</v>
      </c>
      <c r="C58" s="8" t="s">
        <v>62</v>
      </c>
      <c r="D58" s="8"/>
      <c r="E58" s="21" t="s">
        <v>29</v>
      </c>
      <c r="F58" s="35" t="s">
        <v>73</v>
      </c>
      <c r="G58" s="21" t="s">
        <v>10</v>
      </c>
      <c r="H58" s="5"/>
      <c r="I58" s="13"/>
    </row>
    <row r="59" spans="2:9" ht="41.65" customHeight="1" x14ac:dyDescent="0.25">
      <c r="B59" s="12">
        <v>7</v>
      </c>
      <c r="C59" s="8" t="s">
        <v>63</v>
      </c>
      <c r="D59" s="8"/>
      <c r="E59" s="21" t="s">
        <v>29</v>
      </c>
      <c r="F59" s="21">
        <v>1</v>
      </c>
      <c r="G59" s="21" t="s">
        <v>10</v>
      </c>
      <c r="H59" s="5"/>
      <c r="I59" s="13"/>
    </row>
    <row r="60" spans="2:9" ht="41.65" customHeight="1" x14ac:dyDescent="0.25">
      <c r="B60" s="12">
        <v>8</v>
      </c>
      <c r="C60" s="8" t="s">
        <v>64</v>
      </c>
      <c r="D60" s="8" t="s">
        <v>72</v>
      </c>
      <c r="E60" s="21" t="s">
        <v>29</v>
      </c>
      <c r="F60" s="21">
        <v>4</v>
      </c>
      <c r="G60" s="21" t="s">
        <v>10</v>
      </c>
      <c r="H60" s="5"/>
      <c r="I60" s="13"/>
    </row>
    <row r="61" spans="2:9" ht="41.65" customHeight="1" x14ac:dyDescent="0.25">
      <c r="B61" s="12">
        <v>9</v>
      </c>
      <c r="C61" s="8" t="s">
        <v>65</v>
      </c>
      <c r="D61" s="8"/>
      <c r="E61" s="21" t="s">
        <v>29</v>
      </c>
      <c r="F61" s="21">
        <v>30</v>
      </c>
      <c r="G61" s="21" t="s">
        <v>10</v>
      </c>
      <c r="H61" s="5"/>
      <c r="I61" s="13"/>
    </row>
    <row r="62" spans="2:9" ht="41.65" customHeight="1" x14ac:dyDescent="0.25">
      <c r="B62" s="12">
        <v>10</v>
      </c>
      <c r="C62" s="8" t="s">
        <v>66</v>
      </c>
      <c r="D62" s="8"/>
      <c r="E62" s="21" t="s">
        <v>43</v>
      </c>
      <c r="F62" s="21">
        <v>1500</v>
      </c>
      <c r="G62" s="21" t="s">
        <v>10</v>
      </c>
      <c r="H62" s="5"/>
      <c r="I62" s="13"/>
    </row>
    <row r="63" spans="2:9" ht="41.65" customHeight="1" thickBot="1" x14ac:dyDescent="0.3">
      <c r="B63" s="12">
        <v>11</v>
      </c>
      <c r="C63" s="8" t="s">
        <v>67</v>
      </c>
      <c r="D63" s="8"/>
      <c r="E63" s="21" t="s">
        <v>43</v>
      </c>
      <c r="F63" s="21">
        <v>1500</v>
      </c>
      <c r="G63" s="21" t="s">
        <v>10</v>
      </c>
      <c r="H63" s="5"/>
      <c r="I63" s="13"/>
    </row>
    <row r="64" spans="2:9" ht="15" customHeight="1" thickBot="1" x14ac:dyDescent="0.25">
      <c r="B64" s="48" t="s">
        <v>74</v>
      </c>
      <c r="C64" s="49"/>
      <c r="D64" s="49"/>
      <c r="E64" s="49"/>
      <c r="F64" s="49"/>
      <c r="G64" s="49"/>
      <c r="H64" s="81">
        <f>SUM(I66:I68)</f>
        <v>0</v>
      </c>
      <c r="I64" s="82"/>
    </row>
    <row r="65" spans="2:9" x14ac:dyDescent="0.25">
      <c r="B65" s="15" t="s">
        <v>6</v>
      </c>
      <c r="C65" s="6" t="s">
        <v>15</v>
      </c>
      <c r="D65" s="6"/>
      <c r="E65" s="6" t="s">
        <v>27</v>
      </c>
      <c r="F65" s="6" t="s">
        <v>10</v>
      </c>
      <c r="G65" s="9" t="s">
        <v>7</v>
      </c>
      <c r="H65" s="6" t="s">
        <v>8</v>
      </c>
      <c r="I65" s="14" t="s">
        <v>13</v>
      </c>
    </row>
    <row r="66" spans="2:9" ht="41.65" customHeight="1" x14ac:dyDescent="0.25">
      <c r="B66" s="12">
        <v>1</v>
      </c>
      <c r="C66" s="8" t="s">
        <v>75</v>
      </c>
      <c r="D66" s="8"/>
      <c r="E66" s="4" t="s">
        <v>29</v>
      </c>
      <c r="F66" s="4">
        <v>1</v>
      </c>
      <c r="G66" s="7" t="s">
        <v>10</v>
      </c>
      <c r="H66" s="5"/>
      <c r="I66" s="13"/>
    </row>
    <row r="67" spans="2:9" ht="41.65" customHeight="1" x14ac:dyDescent="0.25">
      <c r="B67" s="12">
        <v>2</v>
      </c>
      <c r="C67" s="8" t="s">
        <v>76</v>
      </c>
      <c r="D67" s="8" t="s">
        <v>78</v>
      </c>
      <c r="E67" s="4" t="s">
        <v>29</v>
      </c>
      <c r="F67" s="4">
        <v>1</v>
      </c>
      <c r="G67" s="7" t="s">
        <v>10</v>
      </c>
      <c r="H67" s="5"/>
      <c r="I67" s="13"/>
    </row>
    <row r="68" spans="2:9" ht="41.65" customHeight="1" thickBot="1" x14ac:dyDescent="0.3">
      <c r="B68" s="12">
        <v>3</v>
      </c>
      <c r="C68" s="8" t="s">
        <v>77</v>
      </c>
      <c r="D68" s="8" t="s">
        <v>79</v>
      </c>
      <c r="E68" s="4" t="s">
        <v>29</v>
      </c>
      <c r="F68" s="4">
        <v>1</v>
      </c>
      <c r="G68" s="7" t="s">
        <v>10</v>
      </c>
      <c r="H68" s="5"/>
      <c r="I68" s="13"/>
    </row>
    <row r="69" spans="2:9" ht="15" customHeight="1" thickBot="1" x14ac:dyDescent="0.25">
      <c r="B69" s="48" t="s">
        <v>80</v>
      </c>
      <c r="C69" s="49"/>
      <c r="D69" s="49"/>
      <c r="E69" s="49"/>
      <c r="F69" s="49"/>
      <c r="G69" s="49"/>
      <c r="H69" s="98">
        <f>SUM(I71:I77)</f>
        <v>0</v>
      </c>
      <c r="I69" s="99"/>
    </row>
    <row r="70" spans="2:9" ht="23.25" customHeight="1" x14ac:dyDescent="0.25">
      <c r="B70" s="15" t="s">
        <v>6</v>
      </c>
      <c r="C70" s="6" t="s">
        <v>15</v>
      </c>
      <c r="D70" s="6"/>
      <c r="E70" s="6" t="s">
        <v>27</v>
      </c>
      <c r="F70" s="6" t="s">
        <v>10</v>
      </c>
      <c r="G70" s="9" t="s">
        <v>7</v>
      </c>
      <c r="H70" s="6" t="s">
        <v>8</v>
      </c>
      <c r="I70" s="14" t="s">
        <v>13</v>
      </c>
    </row>
    <row r="71" spans="2:9" ht="41.65" customHeight="1" x14ac:dyDescent="0.25">
      <c r="B71" s="12">
        <v>1</v>
      </c>
      <c r="C71" s="8" t="s">
        <v>81</v>
      </c>
      <c r="D71" s="8"/>
      <c r="E71" s="4" t="s">
        <v>29</v>
      </c>
      <c r="F71" s="4">
        <v>1</v>
      </c>
      <c r="G71" s="7" t="s">
        <v>10</v>
      </c>
      <c r="H71" s="5"/>
      <c r="I71" s="13"/>
    </row>
    <row r="72" spans="2:9" ht="41.65" customHeight="1" x14ac:dyDescent="0.25">
      <c r="B72" s="12">
        <v>2</v>
      </c>
      <c r="C72" s="8" t="s">
        <v>82</v>
      </c>
      <c r="D72" s="8"/>
      <c r="E72" s="4" t="s">
        <v>29</v>
      </c>
      <c r="F72" s="4">
        <v>1</v>
      </c>
      <c r="G72" s="7" t="s">
        <v>10</v>
      </c>
      <c r="H72" s="5"/>
      <c r="I72" s="13"/>
    </row>
    <row r="73" spans="2:9" ht="41.65" customHeight="1" x14ac:dyDescent="0.25">
      <c r="B73" s="12">
        <v>3</v>
      </c>
      <c r="C73" s="8" t="s">
        <v>83</v>
      </c>
      <c r="D73" s="8" t="s">
        <v>88</v>
      </c>
      <c r="E73" s="4" t="s">
        <v>29</v>
      </c>
      <c r="F73" s="4">
        <v>1</v>
      </c>
      <c r="G73" s="7" t="s">
        <v>10</v>
      </c>
      <c r="H73" s="5"/>
      <c r="I73" s="13"/>
    </row>
    <row r="74" spans="2:9" ht="41.65" customHeight="1" x14ac:dyDescent="0.25">
      <c r="B74" s="12">
        <v>4</v>
      </c>
      <c r="C74" s="8" t="s">
        <v>84</v>
      </c>
      <c r="D74" s="8" t="s">
        <v>89</v>
      </c>
      <c r="E74" s="4" t="s">
        <v>29</v>
      </c>
      <c r="F74" s="4">
        <v>1</v>
      </c>
      <c r="G74" s="7" t="s">
        <v>10</v>
      </c>
      <c r="H74" s="5"/>
      <c r="I74" s="13"/>
    </row>
    <row r="75" spans="2:9" ht="41.65" customHeight="1" x14ac:dyDescent="0.25">
      <c r="B75" s="12">
        <v>5</v>
      </c>
      <c r="C75" s="8" t="s">
        <v>85</v>
      </c>
      <c r="D75" s="8"/>
      <c r="E75" s="4" t="s">
        <v>29</v>
      </c>
      <c r="F75" s="4">
        <v>6</v>
      </c>
      <c r="G75" s="7" t="s">
        <v>10</v>
      </c>
      <c r="H75" s="5"/>
      <c r="I75" s="13"/>
    </row>
    <row r="76" spans="2:9" ht="41.65" customHeight="1" x14ac:dyDescent="0.25">
      <c r="B76" s="12">
        <v>6</v>
      </c>
      <c r="C76" s="8" t="s">
        <v>86</v>
      </c>
      <c r="D76" s="8"/>
      <c r="E76" s="4" t="s">
        <v>90</v>
      </c>
      <c r="F76" s="4">
        <v>1</v>
      </c>
      <c r="G76" s="7" t="s">
        <v>10</v>
      </c>
      <c r="H76" s="5"/>
      <c r="I76" s="13"/>
    </row>
    <row r="77" spans="2:9" ht="41.65" customHeight="1" thickBot="1" x14ac:dyDescent="0.3">
      <c r="B77" s="12">
        <v>7</v>
      </c>
      <c r="C77" s="8" t="s">
        <v>87</v>
      </c>
      <c r="D77" s="8"/>
      <c r="E77" s="4" t="s">
        <v>90</v>
      </c>
      <c r="F77" s="4">
        <v>1</v>
      </c>
      <c r="G77" s="7" t="s">
        <v>10</v>
      </c>
      <c r="H77" s="5"/>
      <c r="I77" s="13"/>
    </row>
    <row r="78" spans="2:9" ht="15" customHeight="1" thickBot="1" x14ac:dyDescent="0.25">
      <c r="B78" s="48" t="s">
        <v>91</v>
      </c>
      <c r="C78" s="49"/>
      <c r="D78" s="49"/>
      <c r="E78" s="49"/>
      <c r="F78" s="49"/>
      <c r="G78" s="49"/>
      <c r="H78" s="98">
        <f>SUM(I80:I84)</f>
        <v>0</v>
      </c>
      <c r="I78" s="99"/>
    </row>
    <row r="79" spans="2:9" ht="23.25" customHeight="1" x14ac:dyDescent="0.25">
      <c r="B79" s="15" t="s">
        <v>6</v>
      </c>
      <c r="C79" s="6" t="s">
        <v>15</v>
      </c>
      <c r="D79" s="6"/>
      <c r="E79" s="6" t="s">
        <v>27</v>
      </c>
      <c r="F79" s="6" t="s">
        <v>10</v>
      </c>
      <c r="G79" s="9" t="s">
        <v>7</v>
      </c>
      <c r="H79" s="6" t="s">
        <v>8</v>
      </c>
      <c r="I79" s="14" t="s">
        <v>13</v>
      </c>
    </row>
    <row r="80" spans="2:9" ht="41.65" customHeight="1" x14ac:dyDescent="0.25">
      <c r="B80" s="12">
        <v>1</v>
      </c>
      <c r="C80" s="8" t="s">
        <v>92</v>
      </c>
      <c r="D80" s="8"/>
      <c r="E80" s="4" t="s">
        <v>29</v>
      </c>
      <c r="F80" s="4">
        <v>50</v>
      </c>
      <c r="G80" s="7" t="s">
        <v>104</v>
      </c>
      <c r="H80" s="5"/>
      <c r="I80" s="13"/>
    </row>
    <row r="81" spans="2:9" ht="41.65" customHeight="1" x14ac:dyDescent="0.25">
      <c r="B81" s="12">
        <v>2</v>
      </c>
      <c r="C81" s="8" t="s">
        <v>93</v>
      </c>
      <c r="D81" s="8"/>
      <c r="E81" s="4" t="s">
        <v>29</v>
      </c>
      <c r="F81" s="4">
        <v>4</v>
      </c>
      <c r="G81" s="7" t="s">
        <v>104</v>
      </c>
      <c r="H81" s="5"/>
      <c r="I81" s="13"/>
    </row>
    <row r="82" spans="2:9" ht="41.65" customHeight="1" x14ac:dyDescent="0.25">
      <c r="B82" s="12">
        <v>3</v>
      </c>
      <c r="C82" s="8" t="s">
        <v>94</v>
      </c>
      <c r="D82" s="8"/>
      <c r="E82" s="4" t="s">
        <v>29</v>
      </c>
      <c r="F82" s="4">
        <v>6</v>
      </c>
      <c r="G82" s="7" t="s">
        <v>105</v>
      </c>
      <c r="H82" s="5"/>
      <c r="I82" s="13"/>
    </row>
    <row r="83" spans="2:9" ht="41.65" customHeight="1" x14ac:dyDescent="0.25">
      <c r="B83" s="12">
        <v>4</v>
      </c>
      <c r="C83" s="8" t="s">
        <v>95</v>
      </c>
      <c r="D83" s="8" t="s">
        <v>97</v>
      </c>
      <c r="E83" s="4" t="s">
        <v>28</v>
      </c>
      <c r="F83" s="4">
        <v>53</v>
      </c>
      <c r="G83" s="7" t="s">
        <v>10</v>
      </c>
      <c r="H83" s="5"/>
      <c r="I83" s="13"/>
    </row>
    <row r="84" spans="2:9" ht="41.65" customHeight="1" thickBot="1" x14ac:dyDescent="0.3">
      <c r="B84" s="12">
        <v>5</v>
      </c>
      <c r="C84" s="8" t="s">
        <v>96</v>
      </c>
      <c r="D84" s="8"/>
      <c r="E84" s="4" t="s">
        <v>90</v>
      </c>
      <c r="F84" s="4">
        <v>2</v>
      </c>
      <c r="G84" s="7" t="s">
        <v>104</v>
      </c>
      <c r="H84" s="5"/>
      <c r="I84" s="13"/>
    </row>
    <row r="85" spans="2:9" ht="15" customHeight="1" thickBot="1" x14ac:dyDescent="0.25">
      <c r="B85" s="48" t="s">
        <v>98</v>
      </c>
      <c r="C85" s="49"/>
      <c r="D85" s="49"/>
      <c r="E85" s="49"/>
      <c r="F85" s="49"/>
      <c r="G85" s="49"/>
      <c r="H85" s="98">
        <f>SUM(I87:I90)</f>
        <v>0</v>
      </c>
      <c r="I85" s="99"/>
    </row>
    <row r="86" spans="2:9" ht="23.25" customHeight="1" x14ac:dyDescent="0.25">
      <c r="B86" s="15" t="s">
        <v>6</v>
      </c>
      <c r="C86" s="6" t="s">
        <v>15</v>
      </c>
      <c r="D86" s="6"/>
      <c r="E86" s="6" t="s">
        <v>27</v>
      </c>
      <c r="F86" s="6" t="s">
        <v>10</v>
      </c>
      <c r="G86" s="9" t="s">
        <v>7</v>
      </c>
      <c r="H86" s="6" t="s">
        <v>8</v>
      </c>
      <c r="I86" s="14" t="s">
        <v>13</v>
      </c>
    </row>
    <row r="87" spans="2:9" ht="41.65" customHeight="1" x14ac:dyDescent="0.25">
      <c r="B87" s="12">
        <v>1</v>
      </c>
      <c r="C87" s="8" t="s">
        <v>99</v>
      </c>
      <c r="D87" s="8" t="s">
        <v>103</v>
      </c>
      <c r="E87" s="4" t="s">
        <v>29</v>
      </c>
      <c r="F87" s="4">
        <v>800</v>
      </c>
      <c r="G87" s="7" t="s">
        <v>104</v>
      </c>
      <c r="H87" s="5"/>
      <c r="I87" s="13"/>
    </row>
    <row r="88" spans="2:9" ht="41.65" customHeight="1" x14ac:dyDescent="0.25">
      <c r="B88" s="12">
        <v>2</v>
      </c>
      <c r="C88" s="8" t="s">
        <v>100</v>
      </c>
      <c r="D88" s="8"/>
      <c r="E88" s="4" t="s">
        <v>29</v>
      </c>
      <c r="F88" s="4">
        <v>1</v>
      </c>
      <c r="G88" s="7" t="s">
        <v>10</v>
      </c>
      <c r="H88" s="5"/>
      <c r="I88" s="13"/>
    </row>
    <row r="89" spans="2:9" ht="41.65" customHeight="1" x14ac:dyDescent="0.25">
      <c r="B89" s="12">
        <v>3</v>
      </c>
      <c r="C89" s="8" t="s">
        <v>101</v>
      </c>
      <c r="D89" s="8"/>
      <c r="E89" s="4" t="s">
        <v>29</v>
      </c>
      <c r="F89" s="4">
        <v>1</v>
      </c>
      <c r="G89" s="7" t="s">
        <v>10</v>
      </c>
      <c r="H89" s="5"/>
      <c r="I89" s="13"/>
    </row>
    <row r="90" spans="2:9" ht="41.65" customHeight="1" thickBot="1" x14ac:dyDescent="0.3">
      <c r="B90" s="12">
        <v>4</v>
      </c>
      <c r="C90" s="8" t="s">
        <v>102</v>
      </c>
      <c r="D90" s="8"/>
      <c r="E90" s="4" t="s">
        <v>29</v>
      </c>
      <c r="F90" s="4">
        <v>1</v>
      </c>
      <c r="G90" s="7" t="s">
        <v>10</v>
      </c>
      <c r="H90" s="5"/>
      <c r="I90" s="13"/>
    </row>
    <row r="91" spans="2:9" x14ac:dyDescent="0.25">
      <c r="B91" s="95" t="s">
        <v>16</v>
      </c>
      <c r="C91" s="96"/>
      <c r="D91" s="96"/>
      <c r="E91" s="96"/>
      <c r="F91" s="96"/>
      <c r="G91" s="97"/>
      <c r="H91" s="91">
        <v>0</v>
      </c>
      <c r="I91" s="92"/>
    </row>
    <row r="92" spans="2:9" x14ac:dyDescent="0.25">
      <c r="B92" s="88" t="s">
        <v>18</v>
      </c>
      <c r="C92" s="89"/>
      <c r="D92" s="89"/>
      <c r="E92" s="89"/>
      <c r="F92" s="89"/>
      <c r="G92" s="90"/>
      <c r="H92" s="20">
        <v>0</v>
      </c>
      <c r="I92" s="19">
        <f>(H25+H30+H41+H46+H51+H64+H69+H78+H85)*H92</f>
        <v>0</v>
      </c>
    </row>
    <row r="93" spans="2:9" ht="15.75" thickBot="1" x14ac:dyDescent="0.3">
      <c r="B93" s="85" t="s">
        <v>17</v>
      </c>
      <c r="C93" s="86"/>
      <c r="D93" s="86"/>
      <c r="E93" s="86"/>
      <c r="F93" s="86"/>
      <c r="G93" s="87"/>
      <c r="H93" s="66">
        <f>SUM(H91,I92,H85,H78,H69,H64,H51,H46,H41,H30,H25)</f>
        <v>0</v>
      </c>
      <c r="I93" s="67"/>
    </row>
    <row r="94" spans="2:9" ht="26.25" customHeight="1" thickBot="1" x14ac:dyDescent="0.3">
      <c r="B94" s="68" t="s">
        <v>9</v>
      </c>
      <c r="C94" s="69"/>
      <c r="D94" s="69"/>
      <c r="E94" s="69"/>
      <c r="F94" s="69"/>
      <c r="G94" s="69"/>
      <c r="H94" s="69"/>
      <c r="I94" s="70"/>
    </row>
    <row r="95" spans="2:9" ht="15.75" thickTop="1" x14ac:dyDescent="0.25">
      <c r="B95" s="71" t="s">
        <v>19</v>
      </c>
      <c r="C95" s="72"/>
      <c r="D95" s="72"/>
      <c r="E95" s="73"/>
      <c r="F95" s="73"/>
      <c r="G95" s="73"/>
      <c r="H95" s="73"/>
      <c r="I95" s="74"/>
    </row>
    <row r="96" spans="2:9" x14ac:dyDescent="0.25">
      <c r="B96" s="75"/>
      <c r="C96" s="76"/>
      <c r="D96" s="76"/>
      <c r="E96" s="76"/>
      <c r="F96" s="76"/>
      <c r="G96" s="76"/>
      <c r="H96" s="76"/>
      <c r="I96" s="77"/>
    </row>
    <row r="97" spans="2:9" x14ac:dyDescent="0.25">
      <c r="B97" s="75"/>
      <c r="C97" s="76"/>
      <c r="D97" s="76"/>
      <c r="E97" s="76"/>
      <c r="F97" s="76"/>
      <c r="G97" s="76"/>
      <c r="H97" s="76"/>
      <c r="I97" s="77"/>
    </row>
    <row r="98" spans="2:9" x14ac:dyDescent="0.25">
      <c r="B98" s="75"/>
      <c r="C98" s="76"/>
      <c r="D98" s="76"/>
      <c r="E98" s="76"/>
      <c r="F98" s="76"/>
      <c r="G98" s="76"/>
      <c r="H98" s="76"/>
      <c r="I98" s="77"/>
    </row>
    <row r="99" spans="2:9" x14ac:dyDescent="0.25">
      <c r="B99" s="75"/>
      <c r="C99" s="76"/>
      <c r="D99" s="76"/>
      <c r="E99" s="76"/>
      <c r="F99" s="76"/>
      <c r="G99" s="76"/>
      <c r="H99" s="76"/>
      <c r="I99" s="77"/>
    </row>
    <row r="100" spans="2:9" x14ac:dyDescent="0.25">
      <c r="B100" s="75"/>
      <c r="C100" s="76"/>
      <c r="D100" s="76"/>
      <c r="E100" s="76"/>
      <c r="F100" s="76"/>
      <c r="G100" s="76"/>
      <c r="H100" s="76"/>
      <c r="I100" s="77"/>
    </row>
    <row r="101" spans="2:9" x14ac:dyDescent="0.25">
      <c r="B101" s="75"/>
      <c r="C101" s="76"/>
      <c r="D101" s="76"/>
      <c r="E101" s="76"/>
      <c r="F101" s="76"/>
      <c r="G101" s="76"/>
      <c r="H101" s="76"/>
      <c r="I101" s="77"/>
    </row>
    <row r="102" spans="2:9" x14ac:dyDescent="0.25">
      <c r="B102" s="75"/>
      <c r="C102" s="76"/>
      <c r="D102" s="76"/>
      <c r="E102" s="76"/>
      <c r="F102" s="76"/>
      <c r="G102" s="76"/>
      <c r="H102" s="76"/>
      <c r="I102" s="77"/>
    </row>
    <row r="103" spans="2:9" x14ac:dyDescent="0.25">
      <c r="B103" s="75"/>
      <c r="C103" s="76"/>
      <c r="D103" s="76"/>
      <c r="E103" s="76"/>
      <c r="F103" s="76"/>
      <c r="G103" s="76"/>
      <c r="H103" s="76"/>
      <c r="I103" s="77"/>
    </row>
    <row r="104" spans="2:9" x14ac:dyDescent="0.25">
      <c r="B104" s="75"/>
      <c r="C104" s="76"/>
      <c r="D104" s="76"/>
      <c r="E104" s="76"/>
      <c r="F104" s="76"/>
      <c r="G104" s="76"/>
      <c r="H104" s="76"/>
      <c r="I104" s="77"/>
    </row>
    <row r="105" spans="2:9" x14ac:dyDescent="0.25">
      <c r="B105" s="75"/>
      <c r="C105" s="76"/>
      <c r="D105" s="76"/>
      <c r="E105" s="76"/>
      <c r="F105" s="76"/>
      <c r="G105" s="76"/>
      <c r="H105" s="76"/>
      <c r="I105" s="77"/>
    </row>
    <row r="106" spans="2:9" x14ac:dyDescent="0.25">
      <c r="B106" s="75"/>
      <c r="C106" s="76"/>
      <c r="D106" s="76"/>
      <c r="E106" s="76"/>
      <c r="F106" s="76"/>
      <c r="G106" s="76"/>
      <c r="H106" s="76"/>
      <c r="I106" s="77"/>
    </row>
    <row r="107" spans="2:9" x14ac:dyDescent="0.25">
      <c r="B107" s="75"/>
      <c r="C107" s="76"/>
      <c r="D107" s="76"/>
      <c r="E107" s="76"/>
      <c r="F107" s="76"/>
      <c r="G107" s="76"/>
      <c r="H107" s="76"/>
      <c r="I107" s="77"/>
    </row>
    <row r="108" spans="2:9" x14ac:dyDescent="0.25">
      <c r="B108" s="75"/>
      <c r="C108" s="76"/>
      <c r="D108" s="76"/>
      <c r="E108" s="76"/>
      <c r="F108" s="76"/>
      <c r="G108" s="76"/>
      <c r="H108" s="76"/>
      <c r="I108" s="77"/>
    </row>
    <row r="109" spans="2:9" x14ac:dyDescent="0.25">
      <c r="B109" s="75"/>
      <c r="C109" s="76"/>
      <c r="D109" s="76"/>
      <c r="E109" s="76"/>
      <c r="F109" s="76"/>
      <c r="G109" s="76"/>
      <c r="H109" s="76"/>
      <c r="I109" s="77"/>
    </row>
    <row r="110" spans="2:9" x14ac:dyDescent="0.25">
      <c r="B110" s="75"/>
      <c r="C110" s="76"/>
      <c r="D110" s="76"/>
      <c r="E110" s="76"/>
      <c r="F110" s="76"/>
      <c r="G110" s="76"/>
      <c r="H110" s="76"/>
      <c r="I110" s="77"/>
    </row>
    <row r="111" spans="2:9" x14ac:dyDescent="0.25">
      <c r="B111" s="75"/>
      <c r="C111" s="76"/>
      <c r="D111" s="76"/>
      <c r="E111" s="76"/>
      <c r="F111" s="76"/>
      <c r="G111" s="76"/>
      <c r="H111" s="76"/>
      <c r="I111" s="77"/>
    </row>
    <row r="112" spans="2:9" x14ac:dyDescent="0.25">
      <c r="B112" s="75"/>
      <c r="C112" s="76"/>
      <c r="D112" s="76"/>
      <c r="E112" s="76"/>
      <c r="F112" s="76"/>
      <c r="G112" s="76"/>
      <c r="H112" s="76"/>
      <c r="I112" s="77"/>
    </row>
    <row r="113" spans="2:9" x14ac:dyDescent="0.25">
      <c r="B113" s="75"/>
      <c r="C113" s="76"/>
      <c r="D113" s="76"/>
      <c r="E113" s="76"/>
      <c r="F113" s="76"/>
      <c r="G113" s="76"/>
      <c r="H113" s="76"/>
      <c r="I113" s="77"/>
    </row>
    <row r="114" spans="2:9" x14ac:dyDescent="0.25">
      <c r="B114" s="75"/>
      <c r="C114" s="76"/>
      <c r="D114" s="76"/>
      <c r="E114" s="76"/>
      <c r="F114" s="76"/>
      <c r="G114" s="76"/>
      <c r="H114" s="76"/>
      <c r="I114" s="77"/>
    </row>
    <row r="115" spans="2:9" ht="15.75" thickBot="1" x14ac:dyDescent="0.3">
      <c r="B115" s="78"/>
      <c r="C115" s="79"/>
      <c r="D115" s="79"/>
      <c r="E115" s="79"/>
      <c r="F115" s="79"/>
      <c r="G115" s="79"/>
      <c r="H115" s="79"/>
      <c r="I115" s="80"/>
    </row>
    <row r="116" spans="2:9" ht="15.75" thickTop="1" x14ac:dyDescent="0.25"/>
  </sheetData>
  <mergeCells count="33">
    <mergeCell ref="H41:I41"/>
    <mergeCell ref="B42:C42"/>
    <mergeCell ref="B41:G41"/>
    <mergeCell ref="B64:G64"/>
    <mergeCell ref="B91:G91"/>
    <mergeCell ref="B69:G69"/>
    <mergeCell ref="H69:I69"/>
    <mergeCell ref="B78:G78"/>
    <mergeCell ref="H78:I78"/>
    <mergeCell ref="B85:G85"/>
    <mergeCell ref="H85:I85"/>
    <mergeCell ref="H93:I93"/>
    <mergeCell ref="B94:I94"/>
    <mergeCell ref="B95:I115"/>
    <mergeCell ref="H46:I46"/>
    <mergeCell ref="H51:I51"/>
    <mergeCell ref="B51:G51"/>
    <mergeCell ref="H64:I64"/>
    <mergeCell ref="B46:G46"/>
    <mergeCell ref="B93:G93"/>
    <mergeCell ref="B92:G92"/>
    <mergeCell ref="H91:I91"/>
    <mergeCell ref="D9:I9"/>
    <mergeCell ref="B3:I4"/>
    <mergeCell ref="D5:I5"/>
    <mergeCell ref="D6:I6"/>
    <mergeCell ref="D7:I7"/>
    <mergeCell ref="D8:I8"/>
    <mergeCell ref="B10:I24"/>
    <mergeCell ref="H30:I30"/>
    <mergeCell ref="B30:G30"/>
    <mergeCell ref="B25:G25"/>
    <mergeCell ref="H25:I25"/>
  </mergeCells>
  <pageMargins left="0.23622047244094491" right="0.19685039370078741" top="0.31496062992125984" bottom="0.87" header="0.31496062992125984" footer="1.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2025-06-04T09:31:05Z</dcterms:modified>
</cp:coreProperties>
</file>